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 l="1"/>
  <c r="U18" i="28"/>
  <c r="U21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<sst xmlns="http://schemas.openxmlformats.org/spreadsheetml/2006/main" count="210" uniqueCount="106">
  <si>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</si>
  <si>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</si>
  <si>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</si>
  <si>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</si>
  <si>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</si>
  <si>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</si>
  <si>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</si>
  <si>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</si>
  <si>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</si>
  <si>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</si>
  <si>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</si>
  <si>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</si>
  <si>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</si>
  <si>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</si>
  <si>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</si>
  <si>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</si>
  <si>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</si>
  <si>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</si>
  <si>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</si>
  <si>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</si>
  <si>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</si>
  <si>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</si>
  <si>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</si>
  <si>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</si>
  <si>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</si>
  <si>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</si>
  <si>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</si>
  <si>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</si>
  <si>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</si>
  <si>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</si>
  <si>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</si>
  <si>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</si>
  <si>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</si>
  <si>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</si>
  <si>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</si>
  <si>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</si>
  <si>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</si>
  <si>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</si>
  <si>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</si>
  <si>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</si>
  <si>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</si>
  <si>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</si>
  <si>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</si>
  <si>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</si>
  <si>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</si>
  <si>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</si>
  <si>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</si>
  <si>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</si>
  <si>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</si>
  <si>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</si>
  <si>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</si>
  <si>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</si>
  <si>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</si>
  <si>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</si>
  <si>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</si>
  <si>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</si>
  <si>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</si>
  <si>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</si>
  <si>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</si>
  <si>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</si>
  <si>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</si>
  <si>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</si>
  <si>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</si>
  <si>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</si>
  <si>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</si>
  <si>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</si>
  <si>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</si>
  <si>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</si>
  <si>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</si>
  <si>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</si>
  <si>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</si>
  <si>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</si>
  <si>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</si>
  <si>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</si>
  <si>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</si>
  <si>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</si>
  <si>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</si>
  <si>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</si>
  <si>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</si>
  <si>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</si>
  <si>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</si>
  <si>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</si>
  <si>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</si>
  <si>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</si>
  <si>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</si>
  <si>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</si>
  <si>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</si>
  <si>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</si>
  <si>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</si>
  <si>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</si>
  <si>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</si>
  <si>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</si>
  <si>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</si>
  <si>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</si>
  <si>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1 км</t>
  </si>
  <si>
    <t>Л3-01-1</t>
  </si>
  <si>
    <t>1.1.1.1</t>
  </si>
  <si>
    <t>СС 108.6-2.1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</si>
  <si>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</si>
  <si>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</si>
  <si>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</si>
  <si>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</si>
  <si>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23</t>
  </si>
  <si>
    <t>P_N_Кд_25_ЛК15_8032</t>
  </si>
  <si>
    <t xml:space="preserve">Электроснабжение ЭПУ потребителей в соответствии с договором на ТП № 1-38-24-2520 г. Краснодар </t>
  </si>
  <si>
    <t>0,160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</si>
</sst>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4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8" fillId="0" borderId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2" applyFont="1" applyFill="1"/>
    <xf numFmtId="0" fontId="7" fillId="0" borderId="0" xfId="2" applyFont="1" applyFill="1" applyAlignment="1">
      <alignment horizontal="center" wrapText="1"/>
    </xf>
    <xf numFmtId="0" fontId="7" fillId="0" borderId="0" xfId="2" applyFont="1" applyFill="1" applyAlignment="1">
      <alignment wrapText="1"/>
    </xf>
    <xf numFmtId="49" fontId="7" fillId="0" borderId="0" xfId="2" applyNumberFormat="1" applyFont="1" applyFill="1" applyAlignment="1">
      <alignment horizontal="center"/>
    </xf>
    <xf numFmtId="0" fontId="7" fillId="0" borderId="0" xfId="2" applyFont="1" applyFill="1" applyBorder="1"/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/>
    <xf numFmtId="0" fontId="7" fillId="0" borderId="0" xfId="2" applyFont="1" applyFill="1" applyBorder="1" applyAlignment="1">
      <alignment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center" vertical="center" wrapText="1"/>
    </xf>
    <xf numFmtId="0" fontId="7" fillId="0" borderId="11" xfId="2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vertical="center"/>
    </xf>
    <xf numFmtId="0" fontId="7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49" fontId="7" fillId="0" borderId="12" xfId="2" applyNumberFormat="1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/>
    </xf>
    <xf numFmtId="0" fontId="31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3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left"/>
    </xf>
    <xf numFmtId="4" fontId="7" fillId="0" borderId="1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29" xfId="0" applyFont="1" applyFill="1" applyBorder="1"/>
    <xf numFmtId="0" fontId="7" fillId="0" borderId="0" xfId="0" applyFont="1" applyFill="1" applyAlignment="1"/>
    <xf numFmtId="0" fontId="7" fillId="0" borderId="30" xfId="0" applyFont="1" applyFill="1" applyBorder="1"/>
    <xf numFmtId="0" fontId="33" fillId="0" borderId="18" xfId="0" applyFont="1" applyFill="1" applyBorder="1"/>
    <xf numFmtId="167" fontId="7" fillId="0" borderId="0" xfId="0" applyNumberFormat="1" applyFont="1" applyFill="1" applyAlignment="1">
      <alignment horizontal="center" wrapText="1"/>
    </xf>
    <xf numFmtId="0" fontId="7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/>
    </xf>
    <xf numFmtId="0" fontId="39" fillId="0" borderId="18" xfId="0" applyFont="1" applyFill="1" applyBorder="1"/>
    <xf numFmtId="0" fontId="39" fillId="0" borderId="18" xfId="0" applyFont="1" applyFill="1" applyBorder="1" applyAlignment="1">
      <alignment horizontal="left"/>
    </xf>
    <xf numFmtId="0" fontId="40" fillId="0" borderId="18" xfId="0" applyFont="1" applyFill="1" applyBorder="1" applyAlignment="1">
      <alignment horizontal="center"/>
    </xf>
    <xf numFmtId="0" fontId="7" fillId="0" borderId="31" xfId="2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8" xfId="2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left" wrapText="1"/>
    </xf>
    <xf numFmtId="49" fontId="51" fillId="0" borderId="0" xfId="0" applyNumberFormat="1" applyFont="1"/>
    <xf numFmtId="0" fontId="52" fillId="0" borderId="0" xfId="0" applyFont="1"/>
    <xf numFmtId="0" fontId="49" fillId="0" borderId="0" xfId="0" applyFont="1"/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49" fontId="7" fillId="0" borderId="23" xfId="2" applyNumberFormat="1" applyFont="1" applyFill="1" applyBorder="1" applyAlignment="1">
      <alignment horizontal="left" vertical="center" wrapText="1"/>
    </xf>
    <xf numFmtId="49" fontId="7" fillId="0" borderId="23" xfId="2" applyNumberFormat="1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1" fontId="7" fillId="24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2" fontId="54" fillId="0" borderId="33" xfId="251" applyNumberFormat="1" applyFont="1" applyBorder="1" applyAlignment="1">
      <alignment horizontal="center" vertical="center" wrapText="1"/>
    </xf>
    <xf numFmtId="0" fontId="48" fillId="0" borderId="0" xfId="0" applyFont="1"/>
    <xf numFmtId="0" fontId="55" fillId="0" borderId="0" xfId="0" applyFont="1" applyBorder="1" applyAlignment="1">
      <alignment horizontal="center" vertical="center"/>
    </xf>
    <xf numFmtId="167" fontId="54" fillId="0" borderId="0" xfId="0" applyNumberFormat="1" applyFont="1" applyFill="1" applyBorder="1" applyAlignment="1">
      <alignment horizontal="center" wrapText="1"/>
    </xf>
    <xf numFmtId="0" fontId="55" fillId="0" borderId="0" xfId="0" applyFont="1"/>
    <xf numFmtId="4" fontId="7" fillId="24" borderId="18" xfId="0" applyNumberFormat="1" applyFont="1" applyFill="1" applyBorder="1" applyAlignment="1">
      <alignment horizontal="center" vertical="center" wrapText="1"/>
    </xf>
    <xf numFmtId="0" fontId="56" fillId="0" borderId="18" xfId="0" applyFont="1" applyFill="1" applyBorder="1" applyAlignment="1">
      <alignment wrapText="1"/>
    </xf>
    <xf numFmtId="43" fontId="41" fillId="24" borderId="18" xfId="0" applyNumberFormat="1" applyFont="1" applyFill="1" applyBorder="1" applyAlignment="1">
      <alignment horizontal="center" vertical="center" wrapText="1"/>
    </xf>
    <xf numFmtId="43" fontId="7" fillId="24" borderId="18" xfId="0" applyNumberFormat="1" applyFont="1" applyFill="1" applyBorder="1" applyAlignment="1">
      <alignment horizontal="center" vertical="center" wrapText="1"/>
    </xf>
    <xf numFmtId="4" fontId="7" fillId="24" borderId="18" xfId="0" applyNumberFormat="1" applyFont="1" applyFill="1" applyBorder="1" applyAlignment="1">
      <alignment horizontal="center" vertical="center"/>
    </xf>
    <xf numFmtId="43" fontId="7" fillId="24" borderId="23" xfId="0" applyNumberFormat="1" applyFont="1" applyFill="1" applyBorder="1" applyAlignment="1">
      <alignment horizontal="center" vertical="center" wrapText="1"/>
    </xf>
    <xf numFmtId="0" fontId="39" fillId="0" borderId="23" xfId="0" applyFont="1" applyFill="1" applyBorder="1"/>
    <xf numFmtId="0" fontId="57" fillId="0" borderId="33" xfId="251" applyFont="1" applyBorder="1" applyAlignment="1">
      <alignment horizontal="center" vertical="center" wrapText="1"/>
    </xf>
    <xf numFmtId="49" fontId="60" fillId="0" borderId="23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left" vertical="center" wrapText="1"/>
    </xf>
    <xf numFmtId="168" fontId="7" fillId="0" borderId="18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4" fillId="0" borderId="33" xfId="25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25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4" fontId="7" fillId="0" borderId="23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left" vertical="center" wrapText="1"/>
    </xf>
    <xf numFmtId="4" fontId="7" fillId="0" borderId="18" xfId="2" applyNumberFormat="1" applyFont="1" applyFill="1" applyBorder="1" applyAlignment="1">
      <alignment horizontal="center" vertical="center" wrapText="1"/>
    </xf>
    <xf numFmtId="49" fontId="7" fillId="25" borderId="18" xfId="2" applyNumberFormat="1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29" fillId="0" borderId="0" xfId="2" applyFont="1" applyFill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25" xfId="2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57" fillId="0" borderId="33" xfId="25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51" fillId="0" borderId="0" xfId="0" applyNumberFormat="1" applyFont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51" fillId="0" borderId="0" xfId="0" applyFont="1" applyAlignment="1">
      <alignment horizontal="center"/>
    </xf>
    <xf numFmtId="0" fontId="54" fillId="0" borderId="33" xfId="251" applyFont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vertical="center"/>
    </xf>
  </cellXfs>
  <cellStyles count="45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2 2 2" xfId="281"/>
    <cellStyle name="Вывод 2 3" xfId="262"/>
    <cellStyle name="Вывод 3" xfId="62"/>
    <cellStyle name="Вывод 3 2" xfId="27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2"/>
    <cellStyle name="Итог 2 3" xfId="263"/>
    <cellStyle name="Итог 3" xfId="64"/>
    <cellStyle name="Итог 3 2" xfId="273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71"/>
    <cellStyle name="Обычный 11" xfId="252"/>
    <cellStyle name="Обычный 11 2" xfId="449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50"/>
    <cellStyle name="Обычный 6 11" xfId="265"/>
    <cellStyle name="Обычный 6 2" xfId="54"/>
    <cellStyle name="Обычный 6 2 10" xfId="69"/>
    <cellStyle name="Обычный 6 2 10 2" xfId="278"/>
    <cellStyle name="Обычный 6 2 11" xfId="259"/>
    <cellStyle name="Обычный 6 2 11 2" xfId="453"/>
    <cellStyle name="Обычный 6 2 12" xfId="268"/>
    <cellStyle name="Обычный 6 2 2" xfId="1"/>
    <cellStyle name="Обычный 6 2 2 10" xfId="26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09"/>
    <cellStyle name="Обычный 6 2 2 2 2 2 3" xfId="112"/>
    <cellStyle name="Обычный 6 2 2 2 2 2 3 2" xfId="310"/>
    <cellStyle name="Обычный 6 2 2 2 2 2 4" xfId="308"/>
    <cellStyle name="Обычный 6 2 2 2 2 3" xfId="113"/>
    <cellStyle name="Обычный 6 2 2 2 2 3 2" xfId="311"/>
    <cellStyle name="Обычный 6 2 2 2 2 4" xfId="114"/>
    <cellStyle name="Обычный 6 2 2 2 2 4 2" xfId="312"/>
    <cellStyle name="Обычный 6 2 2 2 2 5" xfId="304"/>
    <cellStyle name="Обычный 6 2 2 2 3" xfId="108"/>
    <cellStyle name="Обычный 6 2 2 2 3 2" xfId="115"/>
    <cellStyle name="Обычный 6 2 2 2 3 2 2" xfId="313"/>
    <cellStyle name="Обычный 6 2 2 2 3 3" xfId="116"/>
    <cellStyle name="Обычный 6 2 2 2 3 3 2" xfId="314"/>
    <cellStyle name="Обычный 6 2 2 2 3 4" xfId="306"/>
    <cellStyle name="Обычный 6 2 2 2 4" xfId="117"/>
    <cellStyle name="Обычный 6 2 2 2 4 2" xfId="315"/>
    <cellStyle name="Обычный 6 2 2 2 5" xfId="118"/>
    <cellStyle name="Обычный 6 2 2 2 5 2" xfId="316"/>
    <cellStyle name="Обычный 6 2 2 2 6" xfId="287"/>
    <cellStyle name="Обычный 6 2 2 3" xfId="101"/>
    <cellStyle name="Обычный 6 2 2 3 2" xfId="119"/>
    <cellStyle name="Обычный 6 2 2 3 2 2" xfId="120"/>
    <cellStyle name="Обычный 6 2 2 3 2 2 2" xfId="318"/>
    <cellStyle name="Обычный 6 2 2 3 2 3" xfId="121"/>
    <cellStyle name="Обычный 6 2 2 3 2 3 2" xfId="319"/>
    <cellStyle name="Обычный 6 2 2 3 2 4" xfId="317"/>
    <cellStyle name="Обычный 6 2 2 3 3" xfId="122"/>
    <cellStyle name="Обычный 6 2 2 3 3 2" xfId="320"/>
    <cellStyle name="Обычный 6 2 2 3 4" xfId="123"/>
    <cellStyle name="Обычный 6 2 2 3 4 2" xfId="321"/>
    <cellStyle name="Обычный 6 2 2 3 5" xfId="299"/>
    <cellStyle name="Обычный 6 2 2 4" xfId="94"/>
    <cellStyle name="Обычный 6 2 2 4 2" xfId="124"/>
    <cellStyle name="Обычный 6 2 2 4 2 2" xfId="125"/>
    <cellStyle name="Обычный 6 2 2 4 2 2 2" xfId="323"/>
    <cellStyle name="Обычный 6 2 2 4 2 3" xfId="126"/>
    <cellStyle name="Обычный 6 2 2 4 2 3 2" xfId="324"/>
    <cellStyle name="Обычный 6 2 2 4 2 4" xfId="322"/>
    <cellStyle name="Обычный 6 2 2 4 3" xfId="127"/>
    <cellStyle name="Обычный 6 2 2 4 3 2" xfId="325"/>
    <cellStyle name="Обычный 6 2 2 4 4" xfId="128"/>
    <cellStyle name="Обычный 6 2 2 4 4 2" xfId="326"/>
    <cellStyle name="Обычный 6 2 2 4 5" xfId="292"/>
    <cellStyle name="Обычный 6 2 2 5" xfId="129"/>
    <cellStyle name="Обычный 6 2 2 5 2" xfId="130"/>
    <cellStyle name="Обычный 6 2 2 5 2 2" xfId="328"/>
    <cellStyle name="Обычный 6 2 2 5 3" xfId="131"/>
    <cellStyle name="Обычный 6 2 2 5 3 2" xfId="329"/>
    <cellStyle name="Обычный 6 2 2 5 4" xfId="327"/>
    <cellStyle name="Обычный 6 2 2 6" xfId="132"/>
    <cellStyle name="Обычный 6 2 2 6 2" xfId="330"/>
    <cellStyle name="Обычный 6 2 2 7" xfId="133"/>
    <cellStyle name="Обычный 6 2 2 7 2" xfId="331"/>
    <cellStyle name="Обычный 6 2 2 8" xfId="134"/>
    <cellStyle name="Обычный 6 2 2 8 2" xfId="332"/>
    <cellStyle name="Обычный 6 2 2 9" xfId="70"/>
    <cellStyle name="Обычный 6 2 2 9 2" xfId="279"/>
    <cellStyle name="Обычный 6 2 3" xfId="57"/>
    <cellStyle name="Обычный 6 2 3 10" xfId="269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34"/>
    <cellStyle name="Обычный 6 2 3 2 2 2 3" xfId="137"/>
    <cellStyle name="Обычный 6 2 3 2 2 2 3 2" xfId="335"/>
    <cellStyle name="Обычный 6 2 3 2 2 2 4" xfId="333"/>
    <cellStyle name="Обычный 6 2 3 2 2 3" xfId="138"/>
    <cellStyle name="Обычный 6 2 3 2 2 3 2" xfId="336"/>
    <cellStyle name="Обычный 6 2 3 2 2 4" xfId="139"/>
    <cellStyle name="Обычный 6 2 3 2 2 4 2" xfId="337"/>
    <cellStyle name="Обычный 6 2 3 2 2 5" xfId="303"/>
    <cellStyle name="Обычный 6 2 3 2 3" xfId="107"/>
    <cellStyle name="Обычный 6 2 3 2 3 2" xfId="140"/>
    <cellStyle name="Обычный 6 2 3 2 3 2 2" xfId="338"/>
    <cellStyle name="Обычный 6 2 3 2 3 3" xfId="141"/>
    <cellStyle name="Обычный 6 2 3 2 3 3 2" xfId="339"/>
    <cellStyle name="Обычный 6 2 3 2 3 4" xfId="305"/>
    <cellStyle name="Обычный 6 2 3 2 4" xfId="142"/>
    <cellStyle name="Обычный 6 2 3 2 4 2" xfId="340"/>
    <cellStyle name="Обычный 6 2 3 2 5" xfId="143"/>
    <cellStyle name="Обычный 6 2 3 2 5 2" xfId="341"/>
    <cellStyle name="Обычный 6 2 3 2 6" xfId="286"/>
    <cellStyle name="Обычный 6 2 3 3" xfId="103"/>
    <cellStyle name="Обычный 6 2 3 3 2" xfId="144"/>
    <cellStyle name="Обычный 6 2 3 3 2 2" xfId="145"/>
    <cellStyle name="Обычный 6 2 3 3 2 2 2" xfId="343"/>
    <cellStyle name="Обычный 6 2 3 3 2 3" xfId="146"/>
    <cellStyle name="Обычный 6 2 3 3 2 3 2" xfId="344"/>
    <cellStyle name="Обычный 6 2 3 3 2 4" xfId="342"/>
    <cellStyle name="Обычный 6 2 3 3 3" xfId="147"/>
    <cellStyle name="Обычный 6 2 3 3 3 2" xfId="345"/>
    <cellStyle name="Обычный 6 2 3 3 4" xfId="148"/>
    <cellStyle name="Обычный 6 2 3 3 4 2" xfId="346"/>
    <cellStyle name="Обычный 6 2 3 3 5" xfId="301"/>
    <cellStyle name="Обычный 6 2 3 4" xfId="96"/>
    <cellStyle name="Обычный 6 2 3 4 2" xfId="149"/>
    <cellStyle name="Обычный 6 2 3 4 2 2" xfId="150"/>
    <cellStyle name="Обычный 6 2 3 4 2 2 2" xfId="348"/>
    <cellStyle name="Обычный 6 2 3 4 2 3" xfId="151"/>
    <cellStyle name="Обычный 6 2 3 4 2 3 2" xfId="349"/>
    <cellStyle name="Обычный 6 2 3 4 2 4" xfId="347"/>
    <cellStyle name="Обычный 6 2 3 4 3" xfId="152"/>
    <cellStyle name="Обычный 6 2 3 4 3 2" xfId="350"/>
    <cellStyle name="Обычный 6 2 3 4 4" xfId="153"/>
    <cellStyle name="Обычный 6 2 3 4 4 2" xfId="351"/>
    <cellStyle name="Обычный 6 2 3 4 5" xfId="294"/>
    <cellStyle name="Обычный 6 2 3 5" xfId="154"/>
    <cellStyle name="Обычный 6 2 3 5 2" xfId="155"/>
    <cellStyle name="Обычный 6 2 3 5 2 2" xfId="353"/>
    <cellStyle name="Обычный 6 2 3 5 3" xfId="156"/>
    <cellStyle name="Обычный 6 2 3 5 3 2" xfId="354"/>
    <cellStyle name="Обычный 6 2 3 5 4" xfId="352"/>
    <cellStyle name="Обычный 6 2 3 6" xfId="157"/>
    <cellStyle name="Обычный 6 2 3 6 2" xfId="355"/>
    <cellStyle name="Обычный 6 2 3 7" xfId="158"/>
    <cellStyle name="Обычный 6 2 3 7 2" xfId="356"/>
    <cellStyle name="Обычный 6 2 3 8" xfId="159"/>
    <cellStyle name="Обычный 6 2 3 8 2" xfId="357"/>
    <cellStyle name="Обычный 6 2 3 9" xfId="81"/>
    <cellStyle name="Обычный 6 2 3 9 2" xfId="284"/>
    <cellStyle name="Обычный 6 2 4" xfId="58"/>
    <cellStyle name="Обычный 6 2 4 2" xfId="160"/>
    <cellStyle name="Обычный 6 2 4 2 2" xfId="161"/>
    <cellStyle name="Обычный 6 2 4 2 2 2" xfId="359"/>
    <cellStyle name="Обычный 6 2 4 2 3" xfId="162"/>
    <cellStyle name="Обычный 6 2 4 2 3 2" xfId="360"/>
    <cellStyle name="Обычный 6 2 4 2 4" xfId="358"/>
    <cellStyle name="Обычный 6 2 4 3" xfId="163"/>
    <cellStyle name="Обычный 6 2 4 3 2" xfId="361"/>
    <cellStyle name="Обычный 6 2 4 4" xfId="164"/>
    <cellStyle name="Обычный 6 2 4 4 2" xfId="362"/>
    <cellStyle name="Обычный 6 2 4 5" xfId="100"/>
    <cellStyle name="Обычный 6 2 4 5 2" xfId="298"/>
    <cellStyle name="Обычный 6 2 4 6" xfId="270"/>
    <cellStyle name="Обычный 6 2 5" xfId="93"/>
    <cellStyle name="Обычный 6 2 5 2" xfId="165"/>
    <cellStyle name="Обычный 6 2 5 2 2" xfId="166"/>
    <cellStyle name="Обычный 6 2 5 2 2 2" xfId="364"/>
    <cellStyle name="Обычный 6 2 5 2 3" xfId="167"/>
    <cellStyle name="Обычный 6 2 5 2 3 2" xfId="365"/>
    <cellStyle name="Обычный 6 2 5 2 4" xfId="363"/>
    <cellStyle name="Обычный 6 2 5 3" xfId="168"/>
    <cellStyle name="Обычный 6 2 5 3 2" xfId="366"/>
    <cellStyle name="Обычный 6 2 5 4" xfId="169"/>
    <cellStyle name="Обычный 6 2 5 4 2" xfId="367"/>
    <cellStyle name="Обычный 6 2 5 5" xfId="291"/>
    <cellStyle name="Обычный 6 2 6" xfId="170"/>
    <cellStyle name="Обычный 6 2 6 2" xfId="171"/>
    <cellStyle name="Обычный 6 2 6 2 2" xfId="369"/>
    <cellStyle name="Обычный 6 2 6 3" xfId="172"/>
    <cellStyle name="Обычный 6 2 6 3 2" xfId="370"/>
    <cellStyle name="Обычный 6 2 6 4" xfId="368"/>
    <cellStyle name="Обычный 6 2 7" xfId="173"/>
    <cellStyle name="Обычный 6 2 7 2" xfId="371"/>
    <cellStyle name="Обычный 6 2 8" xfId="174"/>
    <cellStyle name="Обычный 6 2 8 2" xfId="372"/>
    <cellStyle name="Обычный 6 2 9" xfId="175"/>
    <cellStyle name="Обычный 6 2 9 2" xfId="373"/>
    <cellStyle name="Обычный 6 3" xfId="97"/>
    <cellStyle name="Обычный 6 3 2" xfId="176"/>
    <cellStyle name="Обычный 6 3 2 2" xfId="177"/>
    <cellStyle name="Обычный 6 3 2 2 2" xfId="375"/>
    <cellStyle name="Обычный 6 3 2 3" xfId="178"/>
    <cellStyle name="Обычный 6 3 2 3 2" xfId="376"/>
    <cellStyle name="Обычный 6 3 2 4" xfId="374"/>
    <cellStyle name="Обычный 6 3 3" xfId="179"/>
    <cellStyle name="Обычный 6 3 3 2" xfId="377"/>
    <cellStyle name="Обычный 6 3 4" xfId="180"/>
    <cellStyle name="Обычный 6 3 4 2" xfId="378"/>
    <cellStyle name="Обычный 6 3 5" xfId="295"/>
    <cellStyle name="Обычный 6 4" xfId="90"/>
    <cellStyle name="Обычный 6 4 2" xfId="181"/>
    <cellStyle name="Обычный 6 4 2 2" xfId="182"/>
    <cellStyle name="Обычный 6 4 2 2 2" xfId="380"/>
    <cellStyle name="Обычный 6 4 2 3" xfId="183"/>
    <cellStyle name="Обычный 6 4 2 3 2" xfId="381"/>
    <cellStyle name="Обычный 6 4 2 4" xfId="379"/>
    <cellStyle name="Обычный 6 4 3" xfId="184"/>
    <cellStyle name="Обычный 6 4 3 2" xfId="382"/>
    <cellStyle name="Обычный 6 4 4" xfId="185"/>
    <cellStyle name="Обычный 6 4 4 2" xfId="383"/>
    <cellStyle name="Обычный 6 4 5" xfId="288"/>
    <cellStyle name="Обычный 6 5" xfId="186"/>
    <cellStyle name="Обычный 6 5 2" xfId="187"/>
    <cellStyle name="Обычный 6 5 2 2" xfId="385"/>
    <cellStyle name="Обычный 6 5 3" xfId="188"/>
    <cellStyle name="Обычный 6 5 3 2" xfId="386"/>
    <cellStyle name="Обычный 6 5 4" xfId="384"/>
    <cellStyle name="Обычный 6 6" xfId="189"/>
    <cellStyle name="Обычный 6 6 2" xfId="387"/>
    <cellStyle name="Обычный 6 7" xfId="190"/>
    <cellStyle name="Обычный 6 7 2" xfId="388"/>
    <cellStyle name="Обычный 6 8" xfId="191"/>
    <cellStyle name="Обычный 6 8 2" xfId="389"/>
    <cellStyle name="Обычный 6 9" xfId="66"/>
    <cellStyle name="Обычный 6 9 2" xfId="275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1"/>
    <cellStyle name="Обычный 7 2 2 2 3" xfId="194"/>
    <cellStyle name="Обычный 7 2 2 2 3 2" xfId="392"/>
    <cellStyle name="Обычный 7 2 2 2 4" xfId="390"/>
    <cellStyle name="Обычный 7 2 2 3" xfId="195"/>
    <cellStyle name="Обычный 7 2 2 3 2" xfId="393"/>
    <cellStyle name="Обычный 7 2 2 4" xfId="196"/>
    <cellStyle name="Обычный 7 2 2 4 2" xfId="394"/>
    <cellStyle name="Обычный 7 2 2 5" xfId="300"/>
    <cellStyle name="Обычный 7 2 3" xfId="95"/>
    <cellStyle name="Обычный 7 2 3 2" xfId="197"/>
    <cellStyle name="Обычный 7 2 3 2 2" xfId="198"/>
    <cellStyle name="Обычный 7 2 3 2 2 2" xfId="396"/>
    <cellStyle name="Обычный 7 2 3 2 3" xfId="199"/>
    <cellStyle name="Обычный 7 2 3 2 3 2" xfId="397"/>
    <cellStyle name="Обычный 7 2 3 2 4" xfId="395"/>
    <cellStyle name="Обычный 7 2 3 3" xfId="200"/>
    <cellStyle name="Обычный 7 2 3 3 2" xfId="398"/>
    <cellStyle name="Обычный 7 2 3 4" xfId="201"/>
    <cellStyle name="Обычный 7 2 3 4 2" xfId="399"/>
    <cellStyle name="Обычный 7 2 3 5" xfId="293"/>
    <cellStyle name="Обычный 7 2 4" xfId="202"/>
    <cellStyle name="Обычный 7 2 4 2" xfId="203"/>
    <cellStyle name="Обычный 7 2 4 2 2" xfId="401"/>
    <cellStyle name="Обычный 7 2 4 3" xfId="204"/>
    <cellStyle name="Обычный 7 2 4 3 2" xfId="402"/>
    <cellStyle name="Обычный 7 2 4 4" xfId="400"/>
    <cellStyle name="Обычный 7 2 5" xfId="205"/>
    <cellStyle name="Обычный 7 2 5 2" xfId="403"/>
    <cellStyle name="Обычный 7 2 6" xfId="206"/>
    <cellStyle name="Обычный 7 2 6 2" xfId="404"/>
    <cellStyle name="Обычный 7 2 7" xfId="207"/>
    <cellStyle name="Обычный 7 2 7 2" xfId="405"/>
    <cellStyle name="Обычный 7 2 8" xfId="28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07"/>
    <cellStyle name="Обычный 9 2 2 3" xfId="210"/>
    <cellStyle name="Обычный 9 2 2 3 2" xfId="408"/>
    <cellStyle name="Обычный 9 2 2 4" xfId="211"/>
    <cellStyle name="Обычный 9 2 2 4 2" xfId="409"/>
    <cellStyle name="Обычный 9 2 2 5" xfId="406"/>
    <cellStyle name="Обычный 9 2 3" xfId="212"/>
    <cellStyle name="Обычный 9 2 3 2" xfId="410"/>
    <cellStyle name="Обычный 9 2 4" xfId="213"/>
    <cellStyle name="Обычный 9 2 4 2" xfId="411"/>
    <cellStyle name="Обычный 9 2 5" xfId="302"/>
    <cellStyle name="Обычный 9 3" xfId="109"/>
    <cellStyle name="Обычный 9 3 2" xfId="214"/>
    <cellStyle name="Обычный 9 3 2 2" xfId="412"/>
    <cellStyle name="Обычный 9 3 3" xfId="215"/>
    <cellStyle name="Обычный 9 3 3 2" xfId="413"/>
    <cellStyle name="Обычный 9 3 4" xfId="216"/>
    <cellStyle name="Обычный 9 3 4 2" xfId="414"/>
    <cellStyle name="Обычный 9 3 5" xfId="307"/>
    <cellStyle name="Обычный 9 4" xfId="217"/>
    <cellStyle name="Обычный 9 4 2" xfId="415"/>
    <cellStyle name="Обычный 9 5" xfId="218"/>
    <cellStyle name="Обычный 9 5 2" xfId="416"/>
    <cellStyle name="Обычный 9 6" xfId="28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3"/>
    <cellStyle name="Примечание 2 3" xfId="264"/>
    <cellStyle name="Примечание 3" xfId="65"/>
    <cellStyle name="Примечание 3 2" xfId="274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66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18"/>
    <cellStyle name="Финансовый 2 2 2 3" xfId="221"/>
    <cellStyle name="Финансовый 2 2 2 3 2" xfId="419"/>
    <cellStyle name="Финансовый 2 2 2 4" xfId="417"/>
    <cellStyle name="Финансовый 2 2 3" xfId="222"/>
    <cellStyle name="Финансовый 2 2 3 2" xfId="420"/>
    <cellStyle name="Финансовый 2 2 4" xfId="223"/>
    <cellStyle name="Финансовый 2 2 4 2" xfId="421"/>
    <cellStyle name="Финансовый 2 2 5" xfId="296"/>
    <cellStyle name="Финансовый 2 3" xfId="91"/>
    <cellStyle name="Финансовый 2 3 2" xfId="224"/>
    <cellStyle name="Финансовый 2 3 2 2" xfId="225"/>
    <cellStyle name="Финансовый 2 3 2 2 2" xfId="423"/>
    <cellStyle name="Финансовый 2 3 2 3" xfId="226"/>
    <cellStyle name="Финансовый 2 3 2 3 2" xfId="424"/>
    <cellStyle name="Финансовый 2 3 2 4" xfId="422"/>
    <cellStyle name="Финансовый 2 3 3" xfId="227"/>
    <cellStyle name="Финансовый 2 3 3 2" xfId="425"/>
    <cellStyle name="Финансовый 2 3 4" xfId="228"/>
    <cellStyle name="Финансовый 2 3 4 2" xfId="426"/>
    <cellStyle name="Финансовый 2 3 5" xfId="289"/>
    <cellStyle name="Финансовый 2 4" xfId="229"/>
    <cellStyle name="Финансовый 2 4 2" xfId="230"/>
    <cellStyle name="Финансовый 2 4 2 2" xfId="428"/>
    <cellStyle name="Финансовый 2 4 3" xfId="231"/>
    <cellStyle name="Финансовый 2 4 3 2" xfId="429"/>
    <cellStyle name="Финансовый 2 4 4" xfId="427"/>
    <cellStyle name="Финансовый 2 5" xfId="232"/>
    <cellStyle name="Финансовый 2 5 2" xfId="430"/>
    <cellStyle name="Финансовый 2 6" xfId="233"/>
    <cellStyle name="Финансовый 2 6 2" xfId="431"/>
    <cellStyle name="Финансовый 2 7" xfId="234"/>
    <cellStyle name="Финансовый 2 7 2" xfId="432"/>
    <cellStyle name="Финансовый 2 8" xfId="67"/>
    <cellStyle name="Финансовый 2 8 2" xfId="276"/>
    <cellStyle name="Финансовый 2 9" xfId="257"/>
    <cellStyle name="Финансовый 2 9 2" xfId="451"/>
    <cellStyle name="Финансовый 3" xfId="53"/>
    <cellStyle name="Финансовый 3 10" xfId="267"/>
    <cellStyle name="Финансовый 3 2" xfId="99"/>
    <cellStyle name="Финансовый 3 2 2" xfId="235"/>
    <cellStyle name="Финансовый 3 2 2 2" xfId="236"/>
    <cellStyle name="Финансовый 3 2 2 2 2" xfId="434"/>
    <cellStyle name="Финансовый 3 2 2 3" xfId="237"/>
    <cellStyle name="Финансовый 3 2 2 3 2" xfId="435"/>
    <cellStyle name="Финансовый 3 2 2 4" xfId="433"/>
    <cellStyle name="Финансовый 3 2 3" xfId="238"/>
    <cellStyle name="Финансовый 3 2 3 2" xfId="436"/>
    <cellStyle name="Финансовый 3 2 4" xfId="239"/>
    <cellStyle name="Финансовый 3 2 4 2" xfId="437"/>
    <cellStyle name="Финансовый 3 2 5" xfId="297"/>
    <cellStyle name="Финансовый 3 3" xfId="92"/>
    <cellStyle name="Финансовый 3 3 2" xfId="240"/>
    <cellStyle name="Финансовый 3 3 2 2" xfId="241"/>
    <cellStyle name="Финансовый 3 3 2 2 2" xfId="439"/>
    <cellStyle name="Финансовый 3 3 2 3" xfId="242"/>
    <cellStyle name="Финансовый 3 3 2 3 2" xfId="440"/>
    <cellStyle name="Финансовый 3 3 2 4" xfId="438"/>
    <cellStyle name="Финансовый 3 3 3" xfId="243"/>
    <cellStyle name="Финансовый 3 3 3 2" xfId="441"/>
    <cellStyle name="Финансовый 3 3 4" xfId="244"/>
    <cellStyle name="Финансовый 3 3 4 2" xfId="442"/>
    <cellStyle name="Финансовый 3 3 5" xfId="290"/>
    <cellStyle name="Финансовый 3 4" xfId="245"/>
    <cellStyle name="Финансовый 3 4 2" xfId="246"/>
    <cellStyle name="Финансовый 3 4 2 2" xfId="444"/>
    <cellStyle name="Финансовый 3 4 3" xfId="247"/>
    <cellStyle name="Финансовый 3 4 3 2" xfId="445"/>
    <cellStyle name="Финансовый 3 4 4" xfId="443"/>
    <cellStyle name="Финансовый 3 5" xfId="248"/>
    <cellStyle name="Финансовый 3 5 2" xfId="446"/>
    <cellStyle name="Финансовый 3 6" xfId="249"/>
    <cellStyle name="Финансовый 3 6 2" xfId="447"/>
    <cellStyle name="Финансовый 3 7" xfId="250"/>
    <cellStyle name="Финансовый 3 7 2" xfId="448"/>
    <cellStyle name="Финансовый 3 8" xfId="68"/>
    <cellStyle name="Финансовый 3 8 2" xfId="277"/>
    <cellStyle name="Финансовый 3 9" xfId="258"/>
    <cellStyle name="Финансовый 3 9 2" xfId="452"/>
    <cellStyle name="Финансовый 4" xfId="56"/>
    <cellStyle name="Хороший 2" xfId="45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O22" sqref="O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1" t="s">
        <v>78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0" t="s">
        <v>81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2" t="s">
        <v>79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0" t="s">
        <v>56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8" t="s">
        <v>21</v>
      </c>
      <c r="C15" s="118" t="s">
        <v>11</v>
      </c>
      <c r="D15" s="118" t="s">
        <v>10</v>
      </c>
      <c r="E15" s="118" t="s">
        <v>15</v>
      </c>
      <c r="F15" s="119" t="s">
        <v>18</v>
      </c>
      <c r="G15" s="116" t="s">
        <v>47</v>
      </c>
      <c r="H15" s="123" t="s">
        <v>39</v>
      </c>
      <c r="I15" s="124" t="s">
        <v>38</v>
      </c>
      <c r="J15" s="120" t="s">
        <v>9</v>
      </c>
      <c r="K15" s="121"/>
      <c r="L15" s="121"/>
      <c r="M15" s="122"/>
      <c r="N15" s="121"/>
      <c r="O15" s="115" t="s">
        <v>4</v>
      </c>
      <c r="P15" s="115"/>
      <c r="Q15" s="115"/>
      <c r="R15" s="115"/>
      <c r="S15" s="115"/>
      <c r="T15" s="115"/>
      <c r="U15" s="115"/>
      <c r="V15" s="115" t="s">
        <v>14</v>
      </c>
    </row>
    <row r="16" spans="1:34" s="17" customFormat="1" ht="78.75" x14ac:dyDescent="0.25">
      <c r="A16" s="8"/>
      <c r="B16" s="117"/>
      <c r="C16" s="117"/>
      <c r="D16" s="117"/>
      <c r="E16" s="117"/>
      <c r="F16" s="119"/>
      <c r="G16" s="117"/>
      <c r="H16" s="117"/>
      <c r="I16" s="117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5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96</v>
      </c>
      <c r="C18" s="88" t="s">
        <v>104</v>
      </c>
      <c r="D18" s="85" t="s">
        <v>103</v>
      </c>
      <c r="E18" s="65" t="s">
        <v>82</v>
      </c>
      <c r="F18" s="66" t="s">
        <v>86</v>
      </c>
      <c r="G18" s="98"/>
      <c r="H18" s="98"/>
      <c r="I18" s="98" t="s">
        <v>77</v>
      </c>
      <c r="J18" s="66" t="s">
        <v>88</v>
      </c>
      <c r="K18" s="66" t="s">
        <v>89</v>
      </c>
      <c r="L18" s="98"/>
      <c r="M18" s="98"/>
      <c r="N18" s="101" t="s">
        <v>58</v>
      </c>
      <c r="O18" s="66" t="s">
        <v>57</v>
      </c>
      <c r="P18" s="66" t="s">
        <v>105</v>
      </c>
      <c r="Q18" s="101" t="s">
        <v>59</v>
      </c>
      <c r="R18" s="101" t="s">
        <v>90</v>
      </c>
      <c r="S18" s="67">
        <v>664.4</v>
      </c>
      <c r="T18" s="67">
        <v>1.1599999999999999</v>
      </c>
      <c r="U18" s="67">
        <f t="shared" ref="U18" si="0">O18*P18*S18*T18</f>
        <v>123.31263999999999</v>
      </c>
      <c r="V18" s="66" t="s">
        <v>7</v>
      </c>
    </row>
    <row r="19" spans="2:22" s="8" customFormat="1" ht="45.75" customHeight="1" x14ac:dyDescent="0.25">
      <c r="B19" s="84" t="s">
        <v>96</v>
      </c>
      <c r="C19" s="88" t="s">
        <v>104</v>
      </c>
      <c r="D19" s="85" t="s">
        <v>103</v>
      </c>
      <c r="E19" s="99" t="s">
        <v>91</v>
      </c>
      <c r="F19" s="66" t="s">
        <v>86</v>
      </c>
      <c r="G19" s="98"/>
      <c r="H19" s="98"/>
      <c r="I19" s="98" t="s">
        <v>77</v>
      </c>
      <c r="J19" s="66" t="s">
        <v>88</v>
      </c>
      <c r="K19" s="66" t="s">
        <v>89</v>
      </c>
      <c r="L19" s="98"/>
      <c r="M19" s="98"/>
      <c r="N19" s="101" t="s">
        <v>58</v>
      </c>
      <c r="O19" s="66" t="s">
        <v>57</v>
      </c>
      <c r="P19" s="66" t="s">
        <v>105</v>
      </c>
      <c r="Q19" s="101" t="s">
        <v>59</v>
      </c>
      <c r="R19" s="101" t="s">
        <v>92</v>
      </c>
      <c r="S19" s="67">
        <v>963.68</v>
      </c>
      <c r="T19" s="67">
        <v>2.0299999999999998</v>
      </c>
      <c r="U19" s="67">
        <f>O19*P19*S19*T19</f>
        <v>313.00326399999994</v>
      </c>
      <c r="V19" s="66" t="s">
        <v>7</v>
      </c>
    </row>
    <row r="20" spans="2:22" s="8" customFormat="1" ht="45.75" customHeight="1" x14ac:dyDescent="0.25">
      <c r="B20" s="84" t="s">
        <v>96</v>
      </c>
      <c r="C20" s="88" t="s">
        <v>104</v>
      </c>
      <c r="D20" s="85" t="s">
        <v>103</v>
      </c>
      <c r="E20" s="99" t="s">
        <v>93</v>
      </c>
      <c r="F20" s="66" t="s">
        <v>86</v>
      </c>
      <c r="G20" s="98"/>
      <c r="H20" s="98"/>
      <c r="I20" s="98" t="s">
        <v>77</v>
      </c>
      <c r="J20" s="66" t="s">
        <v>88</v>
      </c>
      <c r="K20" s="66" t="s">
        <v>97</v>
      </c>
      <c r="L20" s="98"/>
      <c r="M20" s="98"/>
      <c r="N20" s="103" t="s">
        <v>58</v>
      </c>
      <c r="O20" s="66" t="s">
        <v>57</v>
      </c>
      <c r="P20" s="66" t="s">
        <v>105</v>
      </c>
      <c r="Q20" s="102" t="s">
        <v>94</v>
      </c>
      <c r="R20" s="102" t="s">
        <v>95</v>
      </c>
      <c r="S20" s="100">
        <v>949.02</v>
      </c>
      <c r="T20" s="100">
        <v>1.1599999999999999</v>
      </c>
      <c r="U20" s="67">
        <f t="shared" ref="U20" si="1">O20*P20*S20*T20</f>
        <v>176.13811199999998</v>
      </c>
      <c r="V20" s="66" t="s">
        <v>7</v>
      </c>
    </row>
    <row r="21" spans="2:22" s="8" customFormat="1" ht="45.75" customHeight="1" x14ac:dyDescent="0.25">
      <c r="B21" s="84" t="s">
        <v>96</v>
      </c>
      <c r="C21" s="88" t="s">
        <v>104</v>
      </c>
      <c r="D21" s="85" t="s">
        <v>103</v>
      </c>
      <c r="E21" s="107" t="s">
        <v>98</v>
      </c>
      <c r="F21" s="104" t="s">
        <v>86</v>
      </c>
      <c r="G21" s="109"/>
      <c r="H21" s="109"/>
      <c r="I21" s="109" t="s">
        <v>77</v>
      </c>
      <c r="J21" s="104" t="s">
        <v>88</v>
      </c>
      <c r="K21" s="104" t="s">
        <v>99</v>
      </c>
      <c r="L21" s="109"/>
      <c r="M21" s="109"/>
      <c r="N21" s="105" t="s">
        <v>58</v>
      </c>
      <c r="O21" s="104" t="s">
        <v>57</v>
      </c>
      <c r="P21" s="104" t="s">
        <v>102</v>
      </c>
      <c r="Q21" s="105" t="s">
        <v>100</v>
      </c>
      <c r="R21" s="105" t="s">
        <v>101</v>
      </c>
      <c r="S21" s="108">
        <v>4.95</v>
      </c>
      <c r="T21" s="106">
        <v>2.0299999999999998</v>
      </c>
      <c r="U21" s="67">
        <f t="shared" ref="U21:U22" si="2">O21*P21*S21*T21</f>
        <v>231.1155</v>
      </c>
      <c r="V21" s="66" t="s">
        <v>7</v>
      </c>
    </row>
    <row r="22" spans="2:22" s="8" customFormat="1" ht="45.75" customHeight="1" x14ac:dyDescent="0.25">
      <c r="B22" s="84" t="s">
        <v>96</v>
      </c>
      <c r="C22" s="88" t="s">
        <v>104</v>
      </c>
      <c r="D22" s="85" t="s">
        <v>103</v>
      </c>
      <c r="E22" s="65" t="s">
        <v>83</v>
      </c>
      <c r="F22" s="66" t="s">
        <v>86</v>
      </c>
      <c r="G22" s="98"/>
      <c r="H22" s="98"/>
      <c r="I22" s="98" t="s">
        <v>77</v>
      </c>
      <c r="J22" s="66" t="s">
        <v>88</v>
      </c>
      <c r="K22" s="66" t="s">
        <v>87</v>
      </c>
      <c r="L22" s="98"/>
      <c r="M22" s="98"/>
      <c r="N22" s="97" t="s">
        <v>58</v>
      </c>
      <c r="O22" s="66" t="s">
        <v>57</v>
      </c>
      <c r="P22" s="66" t="s">
        <v>57</v>
      </c>
      <c r="Q22" s="97" t="s">
        <v>85</v>
      </c>
      <c r="R22" s="97" t="s">
        <v>84</v>
      </c>
      <c r="S22" s="67">
        <v>234.03</v>
      </c>
      <c r="T22" s="67">
        <v>1</v>
      </c>
      <c r="U22" s="67">
        <f t="shared" si="2"/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1077.599516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6" priority="16"/>
    <cfRule type="duplicateValues" dxfId="25" priority="17"/>
  </conditionalFormatting>
  <conditionalFormatting sqref="D18">
    <cfRule type="duplicateValues" dxfId="24" priority="18"/>
  </conditionalFormatting>
  <conditionalFormatting sqref="D19">
    <cfRule type="duplicateValues" dxfId="23" priority="10"/>
    <cfRule type="duplicateValues" dxfId="22" priority="11"/>
  </conditionalFormatting>
  <conditionalFormatting sqref="D19">
    <cfRule type="duplicateValues" dxfId="19" priority="12"/>
  </conditionalFormatting>
  <conditionalFormatting sqref="D20">
    <cfRule type="duplicateValues" dxfId="17" priority="7"/>
    <cfRule type="duplicateValues" dxfId="16" priority="8"/>
  </conditionalFormatting>
  <conditionalFormatting sqref="D20">
    <cfRule type="duplicateValues" dxfId="13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7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5" t="s">
        <v>28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6" t="s">
        <v>81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2:48" s="6" customFormat="1" x14ac:dyDescent="0.25">
      <c r="B7" s="112" t="s">
        <v>79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2:48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2:48" ht="18.75" x14ac:dyDescent="0.3">
      <c r="B9" s="126" t="s">
        <v>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C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4" t="s">
        <v>34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45" s="2" customFormat="1" ht="18.75" x14ac:dyDescent="0.25"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45" s="2" customFormat="1" ht="18.75" x14ac:dyDescent="0.3">
      <c r="B6" s="126" t="s">
        <v>81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45" s="6" customFormat="1" ht="15.75" x14ac:dyDescent="0.25">
      <c r="B7" s="112" t="s">
        <v>79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</row>
    <row r="8" spans="1:45" s="26" customFormat="1" ht="15.75" x14ac:dyDescent="0.25"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45" s="26" customFormat="1" ht="18.75" x14ac:dyDescent="0.3">
      <c r="B9" s="126" t="s">
        <v>56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51</v>
      </c>
      <c r="F12" s="115" t="s">
        <v>52</v>
      </c>
      <c r="G12" s="115" t="s">
        <v>33</v>
      </c>
      <c r="H12" s="115"/>
      <c r="I12" s="115"/>
      <c r="J12" s="115"/>
      <c r="K12" s="115"/>
      <c r="L12" s="115" t="s">
        <v>54</v>
      </c>
      <c r="M12" s="115" t="s">
        <v>44</v>
      </c>
      <c r="N12" s="127" t="s">
        <v>32</v>
      </c>
      <c r="O12" s="127" t="s">
        <v>45</v>
      </c>
      <c r="P12" s="129" t="s">
        <v>31</v>
      </c>
      <c r="Q12" s="128" t="s">
        <v>70</v>
      </c>
      <c r="R12" s="128" t="s">
        <v>71</v>
      </c>
      <c r="S12" s="128" t="s">
        <v>72</v>
      </c>
      <c r="T12" s="128" t="s">
        <v>73</v>
      </c>
      <c r="U12" s="128" t="s">
        <v>74</v>
      </c>
      <c r="V12" s="128" t="s">
        <v>75</v>
      </c>
      <c r="W12" s="128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5"/>
      <c r="C13" s="115"/>
      <c r="D13" s="115"/>
      <c r="E13" s="115"/>
      <c r="F13" s="115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5"/>
      <c r="M13" s="115"/>
      <c r="N13" s="127"/>
      <c r="O13" s="127"/>
      <c r="P13" s="129"/>
      <c r="Q13" s="128" t="s">
        <v>60</v>
      </c>
      <c r="R13" s="128" t="s">
        <v>60</v>
      </c>
      <c r="S13" s="128" t="s">
        <v>60</v>
      </c>
      <c r="T13" s="128" t="s">
        <v>60</v>
      </c>
      <c r="U13" s="128" t="s">
        <v>60</v>
      </c>
      <c r="V13" s="128" t="s">
        <v>60</v>
      </c>
      <c r="W13" s="128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96</v>
      </c>
      <c r="C15" s="88" t="s">
        <v>104</v>
      </c>
      <c r="D15" s="85" t="s">
        <v>103</v>
      </c>
      <c r="E15" s="69">
        <v>2025</v>
      </c>
      <c r="F15" s="69">
        <v>2025</v>
      </c>
      <c r="G15" s="39">
        <f>'20.1'!U23/1000</f>
        <v>1.077599516</v>
      </c>
      <c r="H15" s="39">
        <f>G15*1.2</f>
        <v>1.2931194192</v>
      </c>
      <c r="I15" s="76">
        <f>H15*'20.4'!C14/100*'20.4'!D14/100*'20.4'!E14/100*'20.4'!F14/100*'20.4'!G14/100</f>
        <v>1.7994639604327189</v>
      </c>
      <c r="J15" s="87">
        <f>'20.2'!M16/1000</f>
        <v>0</v>
      </c>
      <c r="K15" s="39">
        <f>I15+J15</f>
        <v>1.7994639604327189</v>
      </c>
      <c r="L15" s="76"/>
      <c r="M15" s="80">
        <f>K15-L15</f>
        <v>1.7994639604327189</v>
      </c>
      <c r="N15" s="76">
        <v>0</v>
      </c>
      <c r="O15" s="76">
        <f>H15-N15</f>
        <v>1.2931194192</v>
      </c>
      <c r="P15" s="76">
        <f>SUM(Q15:W15)</f>
        <v>8.7600000000000004E-3</v>
      </c>
      <c r="Q15" s="78">
        <v>0</v>
      </c>
      <c r="R15" s="79">
        <v>0</v>
      </c>
      <c r="S15" s="79">
        <v>8.7600000000000004E-3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9" priority="1"/>
    <cfRule type="duplicateValues" dxfId="28" priority="2"/>
  </conditionalFormatting>
  <conditionalFormatting sqref="D15">
    <cfRule type="duplicateValues" dxfId="27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0" t="s">
        <v>48</v>
      </c>
      <c r="C4" s="130"/>
      <c r="D4" s="130"/>
      <c r="E4" s="130"/>
      <c r="F4" s="130"/>
      <c r="G4" s="130"/>
      <c r="H4" s="130"/>
      <c r="I4" s="130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4" t="s">
        <v>81</v>
      </c>
      <c r="C7" s="134"/>
      <c r="D7" s="134"/>
      <c r="E7" s="134"/>
      <c r="F7" s="134"/>
      <c r="G7" s="134"/>
      <c r="H7" s="134"/>
      <c r="I7" s="134"/>
      <c r="J7" s="60"/>
    </row>
    <row r="8" spans="2:12" ht="18.75" x14ac:dyDescent="0.25">
      <c r="B8" s="131" t="s">
        <v>79</v>
      </c>
      <c r="C8" s="131"/>
      <c r="D8" s="131"/>
      <c r="E8" s="131"/>
      <c r="F8" s="131"/>
      <c r="G8" s="131"/>
      <c r="H8" s="131"/>
      <c r="I8" s="131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2" t="s">
        <v>56</v>
      </c>
      <c r="C10" s="132"/>
      <c r="D10" s="132"/>
      <c r="E10" s="132"/>
      <c r="F10" s="132"/>
      <c r="G10" s="132"/>
      <c r="H10" s="132"/>
      <c r="I10" s="132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3" t="s">
        <v>1</v>
      </c>
      <c r="C12" s="133" t="s">
        <v>49</v>
      </c>
      <c r="D12" s="133" t="s">
        <v>60</v>
      </c>
      <c r="E12" s="133" t="s">
        <v>60</v>
      </c>
      <c r="F12" s="133" t="s">
        <v>60</v>
      </c>
      <c r="G12" s="133" t="s">
        <v>60</v>
      </c>
      <c r="H12" s="133" t="s">
        <v>60</v>
      </c>
      <c r="I12" s="133" t="s">
        <v>60</v>
      </c>
      <c r="J12" s="61"/>
      <c r="K12" s="64"/>
      <c r="L12" s="64"/>
    </row>
    <row r="13" spans="2:12" ht="18.75" x14ac:dyDescent="0.25">
      <c r="B13" s="133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2026-08-04T05:49:21Z</dcterms:modified>
</cp:coreProperties>
</file>